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<sst xmlns="http://schemas.openxmlformats.org/spreadsheetml/2006/main" count="229" uniqueCount="70">
  <si>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</si>
  <si>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</si>
  <si>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</si>
  <si>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</si>
  <si>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</si>
  <si>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</si>
  <si>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</si>
  <si>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</si>
  <si>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繰起河改　第7711号</t>
  </si>
  <si>
    <t xml:space="preserve">　工事名</t>
  </si>
  <si>
    <t>田名部川外河川改良（緊急自然災害防止対策事業債）工事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</si>
  <si>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</si>
  <si>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</si>
  <si>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</si>
  <si>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</si>
  <si>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</si>
  <si>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</si>
  <si>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</si>
  <si>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</si>
  <si>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</si>
  <si>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</si>
  <si>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</si>
  <si>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</si>
  <si>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通信設備(機器単体)</t>
  </si>
  <si>
    <t/>
  </si>
  <si>
    <t>式</t>
  </si>
  <si>
    <t>機器単体費</t>
  </si>
  <si>
    <t>電源設備</t>
  </si>
  <si>
    <t>水位計設備</t>
  </si>
  <si>
    <t>空中線設備</t>
  </si>
  <si>
    <t>機器単体費計（工場製作原価）</t>
  </si>
  <si>
    <t>通信設備</t>
  </si>
  <si>
    <t>情報基盤更新</t>
  </si>
  <si>
    <t>材料費</t>
  </si>
  <si>
    <t>使用材料</t>
  </si>
  <si>
    <t>労務費</t>
  </si>
  <si>
    <t>同軸ケーブル敷設・撤去</t>
  </si>
  <si>
    <t>総合調整</t>
  </si>
  <si>
    <t>運搬処理工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</si>
  <si>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</si>
  <si>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</si>
  <si>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</si>
  <si>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</si>
  <si>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</si>
  <si>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</si>
  <si>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</si>
  <si>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</si>
  <si>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耐震強度検討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</si>
  <si>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</si>
  <si>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</si>
  <si>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</si>
  <si>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</si>
  <si>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</si>
  <si>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</si>
  <si>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</si>
  <si>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</si>
  <si>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技術者間接費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</si>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</sst>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/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 t="s">
        <v>31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32</v>
      </c>
      <c r="C44" s="15"/>
      <c r="D44" s="16"/>
      <c r="E44" s="20"/>
      <c r="F44" s="22"/>
      <c r="G44" s="26">
        <f>G47+G53+G71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35</v>
      </c>
      <c r="D53" s="16"/>
      <c r="E53" s="20"/>
      <c r="F53" s="22"/>
      <c r="G53" s="26">
        <f>G56+G59+G62+G65+G68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27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28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29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37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38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38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39</v>
      </c>
      <c r="B77" s="15"/>
      <c r="C77" s="15"/>
      <c r="D77" s="16"/>
      <c r="E77" s="20"/>
      <c r="F77" s="22"/>
      <c r="G77" s="26">
        <f>G44</f>
      </c>
      <c r="H77" s="28" t="s">
        <v>24</v>
      </c>
      <c r="J77" s="30" t="n">
        <v>20.0</v>
      </c>
      <c r="K77" s="31" t="n">
        <v>20.0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40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41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42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43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44</v>
      </c>
      <c r="B86" s="15"/>
      <c r="C86" s="15"/>
      <c r="D86" s="16"/>
      <c r="E86" s="20"/>
      <c r="F86" s="22"/>
      <c r="G86" s="26">
        <f>G89+G98</f>
      </c>
      <c r="H86" s="28" t="s">
        <v>24</v>
      </c>
      <c r="J86" s="30" t="n">
        <v>23.0</v>
      </c>
      <c r="K86" s="31" t="n">
        <v>200.0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45</v>
      </c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46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47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48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49</v>
      </c>
      <c r="B101" s="15"/>
      <c r="C101" s="15"/>
      <c r="D101" s="16"/>
      <c r="E101" s="20"/>
      <c r="F101" s="22"/>
      <c r="G101" s="26">
        <f>G77+G86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50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51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52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53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54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55</v>
      </c>
      <c r="C113" s="15"/>
      <c r="D113" s="16"/>
      <c r="E113" s="20"/>
      <c r="F113" s="22"/>
      <c r="G113" s="26">
        <f>G116+G119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56</v>
      </c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57</v>
      </c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58</v>
      </c>
      <c r="B122" s="15"/>
      <c r="C122" s="15"/>
      <c r="D122" s="16"/>
      <c r="E122" s="20"/>
      <c r="F122" s="22"/>
      <c r="G122" s="26">
        <f>G77+G86+G104+G113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59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60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61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62</v>
      </c>
      <c r="B131" s="15"/>
      <c r="C131" s="15"/>
      <c r="D131" s="16"/>
      <c r="E131" s="20"/>
      <c r="F131" s="22"/>
      <c r="G131" s="26">
        <f>G38+G122+G128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63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64</v>
      </c>
      <c r="B137" s="57" t="s">
        <v>65</v>
      </c>
      <c r="J137" s="30" t="n">
        <v>99999.0</v>
      </c>
    </row>
    <row r="138">
      <c r="A138" s="56" t="s">
        <v>66</v>
      </c>
      <c r="B138" s="57" t="s">
        <v>67</v>
      </c>
    </row>
    <row r="139">
      <c r="A139" s="56" t="s">
        <v>68</v>
      </c>
      <c r="B139" s="57" t="s">
        <v>69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2026-07-09T07:42:24Z</dcterms:created>
  <dc:creator>Apache POI</dc:creator>
</cp:coreProperties>
</file>